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usschreibungen\VOB 2026\- 10358689 - KA Worm - Revision_Überholung Faulschlamm Mischer - Schaffrath\10-Vorprüfung LV\übersandte Unterlagen\"/>
    </mc:Choice>
  </mc:AlternateContent>
  <xr:revisionPtr revIDLastSave="0" documentId="13_ncr:1_{C0FF2D52-6E39-4202-A949-2CC909C27BF1}" xr6:coauthVersionLast="47" xr6:coauthVersionMax="47" xr10:uidLastSave="{00000000-0000-0000-0000-000000000000}"/>
  <bookViews>
    <workbookView xWindow="120" yWindow="225" windowWidth="28605" windowHeight="15150" xr2:uid="{1654BBCE-A12B-457F-9DC0-4B3EE4A809A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0" i="1"/>
  <c r="F14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3" i="1"/>
  <c r="F12" i="1"/>
  <c r="F11" i="1"/>
  <c r="F10" i="1"/>
  <c r="F4" i="1"/>
  <c r="F8" i="1"/>
  <c r="F7" i="1"/>
  <c r="F6" i="1"/>
  <c r="F5" i="1"/>
  <c r="F29" i="1" l="1"/>
  <c r="F9" i="1"/>
  <c r="F36" i="1" l="1"/>
  <c r="F37" i="1" s="1"/>
  <c r="F38" i="1" s="1"/>
</calcChain>
</file>

<file path=xl/sharedStrings.xml><?xml version="1.0" encoding="utf-8"?>
<sst xmlns="http://schemas.openxmlformats.org/spreadsheetml/2006/main" count="87" uniqueCount="67">
  <si>
    <t>Stk.</t>
  </si>
  <si>
    <t>Position</t>
  </si>
  <si>
    <t>LE</t>
  </si>
  <si>
    <t>Menge</t>
  </si>
  <si>
    <t>Artikel</t>
  </si>
  <si>
    <t>Richtpreis EP</t>
  </si>
  <si>
    <t>Gesamt</t>
  </si>
  <si>
    <t>Satz</t>
  </si>
  <si>
    <t>MwSt</t>
  </si>
  <si>
    <t>Bruttosumme</t>
  </si>
  <si>
    <t>Nettosumme</t>
  </si>
  <si>
    <t>psch</t>
  </si>
  <si>
    <t>Demontage/Transporte/Montage</t>
  </si>
  <si>
    <t>1.1.</t>
  </si>
  <si>
    <t>1.2.</t>
  </si>
  <si>
    <t>1.3.</t>
  </si>
  <si>
    <t>Demontage und Transport
inkl. Fettabsaugen und Entsorgen des Altfetts
Ausbau des Mischers inkl. Motor und Transport</t>
  </si>
  <si>
    <t>Montage und Transport
Transport des Mischers inkl. Motor zur Kläranlage und Einbau des Mischers</t>
  </si>
  <si>
    <t>Werkzeugpauschale für Einsatz im Ex-Bereich (z.B. funkenfreies Werkzeug, Ex-Funkgeräte zur Einweisung des Krans, Gaswarner für Arbeiten im Ex-Bereich, Absaugpumpen für Fett, etc.)</t>
  </si>
  <si>
    <t>Revision des Mischers</t>
  </si>
  <si>
    <t>2.1.</t>
  </si>
  <si>
    <t>2.2.</t>
  </si>
  <si>
    <t>2.3.</t>
  </si>
  <si>
    <t>2.4.</t>
  </si>
  <si>
    <t>Demontage Mischer, Reinigung und Sandstrahlen der Teile SA 2 1/2. Grundanstrich mit einer Lösemittelarmen Expoxid-Zinkstaub-Grundbeschichtung für Stahl</t>
  </si>
  <si>
    <t>Schadensaufnahme und Dokumentation</t>
  </si>
  <si>
    <t>Welle auf Rundlauf überprüfen, kontrollieren und ggf. richten</t>
  </si>
  <si>
    <t>Neuteile / Motorüberprüfung</t>
  </si>
  <si>
    <t>3.4.</t>
  </si>
  <si>
    <t>3.6.</t>
  </si>
  <si>
    <t>3.11.</t>
  </si>
  <si>
    <t>Umlenkscheibe aus GG25, neu Mehrpreis zu Pos.2</t>
  </si>
  <si>
    <t>Schonhülsen Abdichtung unteres Lager 1 x gepanzert / 1 x Edelstahl</t>
  </si>
  <si>
    <t>2 x Temperaturfühler Pt100 zur Verwendung in explosionsgefährdeten Bereichen, inkl. Ex-Klemmkasten gemäß 
Explosionsschutzverordnung in CE - Ausführung</t>
  </si>
  <si>
    <t>neue Fettleitungen aus 1.4571 im Sitzring</t>
  </si>
  <si>
    <t>neue Fettleitungen aus 1.4571 zum Anschluss der Fettpumpe an der Motorlaterne mit Kreuzstück</t>
  </si>
  <si>
    <t>Pumpelement für Fettpumpe als Satz eingestellt für den optimalen Fettverbrauch beim Faulschlamm-Mischer</t>
  </si>
  <si>
    <t>Trennrelais für Fettpumpe zur Fettniveauüberwachung</t>
  </si>
  <si>
    <t>Ex - Motor überprüfen und instandsetzen
(Externe Leistung und gemäß Prüfprotokoll – Durchführung nur
durch amtlich anerkannte befähigte Person) Berechnung nach
Anfall</t>
  </si>
  <si>
    <t>4.1.</t>
  </si>
  <si>
    <t>4.2.</t>
  </si>
  <si>
    <t>Jahresbedarf an Dicht- und Schmierfett für HT Mischer</t>
  </si>
  <si>
    <t>Mischerfett HT 4060 MF in 16 Gebinden a 18 kg Komplettpalette für Fettbedarf während der Gewährlelistungsdauer</t>
  </si>
  <si>
    <t>kg</t>
  </si>
  <si>
    <t>Hutmanschetten (Viton) und Dichtungen (NBR)</t>
  </si>
  <si>
    <t>Fettpumpe ATEX Ex II 2G T3 Ausführung für
Ex - Zone 1, mit 10 kg GFK-Behälter mit Schwimmer und
eingebautem Induktionsschalter für minimale
Niveauüberwachung des Fettspiegels</t>
  </si>
  <si>
    <t>Mobiles Fettpumpenfüllgerät mit 3 m Schlauch,
Schnellfüllkupplung sowie Wetterschutzplane (zum Schutz der
Fettbehälter vor Regenwasser)</t>
  </si>
  <si>
    <t>3.8.</t>
  </si>
  <si>
    <t>3.7.</t>
  </si>
  <si>
    <t>3.2.</t>
  </si>
  <si>
    <t>Laufrad Gr.3, unten St 52-3, neu verschleißfeste Schaufeln</t>
  </si>
  <si>
    <t>Laufrad Gr.3, oben St 52-3, neu verschleißfeste Schaufeln</t>
  </si>
  <si>
    <t>Führungs- und Traglager mit Rillenkugellager 62.. und Pendelrollenlager 23... mit Messingkäfig für Ex-Bereich</t>
  </si>
  <si>
    <t>N-Eupex Kupplung A 125 EX-Ausführung</t>
  </si>
  <si>
    <t>LV
KA Worm Revision/Überholung Faulschlamm Mischer</t>
  </si>
  <si>
    <t>Krangestellung erfolgt bauseits.</t>
  </si>
  <si>
    <t>3.5.</t>
  </si>
  <si>
    <t>3.10.</t>
  </si>
  <si>
    <t xml:space="preserve">1.4. 
</t>
  </si>
  <si>
    <t xml:space="preserve">Inbetriebnahme </t>
  </si>
  <si>
    <t>3.1.</t>
  </si>
  <si>
    <t>3.3.</t>
  </si>
  <si>
    <t>3.9.</t>
  </si>
  <si>
    <t>3.12.</t>
  </si>
  <si>
    <t>3.13.</t>
  </si>
  <si>
    <t>3.14.</t>
  </si>
  <si>
    <r>
      <rPr>
        <b/>
        <sz val="10"/>
        <color theme="1"/>
        <rFont val="Calibri"/>
        <family val="2"/>
        <scheme val="minor"/>
      </rPr>
      <t>Arbeiten am Faulschlamm Mischer im Werk. Diese beinhalten:</t>
    </r>
    <r>
      <rPr>
        <sz val="10"/>
        <color theme="1"/>
        <rFont val="Calibri"/>
        <family val="2"/>
        <scheme val="minor"/>
      </rPr>
      <t xml:space="preserve">
&gt; Sitz- und Planflächen überprüfen, ggf. nachdrehen und schonen planen
&gt; Umlenkscheibe überprüfen/überarbeiten
&gt; Schleuderscheibe mit PTFE belegen
&gt; Mischer neu lagern, zzgl. Lager Position Neuteile
&gt; Schonhülsen aufziehen, zzgl. Schonhülsen Position Neuteile
&gt; Mischerdichtungen einsetzen, zzgl. Dichtungen Position Neuteile
&gt; Fettpumpe und Fettleitungen überprüfen
&gt; Reinigung, Überprüfung und Einbau der Fettleitungen
&gt; Läufer montieren, statisch und dynamisch wuchten
&gt; Motorzentrierung prüfen
&gt; Zusammenbau unter Verwendung aller Neuteile aus Pos. 3
&gt; Anstriche:
</t>
    </r>
    <r>
      <rPr>
        <u/>
        <sz val="10"/>
        <color theme="1"/>
        <rFont val="Calibri"/>
        <family val="2"/>
        <scheme val="minor"/>
      </rPr>
      <t>Alle Stahlteile innerhalb des Faulbehälters:</t>
    </r>
    <r>
      <rPr>
        <sz val="10"/>
        <color theme="1"/>
        <rFont val="Calibri"/>
        <family val="2"/>
        <scheme val="minor"/>
      </rPr>
      <t xml:space="preserve">
Sandstrahlentrostung
Teile entfetten
Grundbeschichtung: 1 x mit einer Lösemittelarmen Expoxid-Zinkstaub-Grundbeschichtung für Stahl
Deckbeschichtung: 2 x mit Widerstandsfähiger, lösemittelarmer, 2-komponentiger Beschichtungsstoff auf Epoxidharz Basis mit mineralischen Füllstoffen.
Lösemittelarm nach Richtlinie des Verbands der Lackindustrie für Korrosionsschutz-Beschichtungsstoffe (VdL-RL 04).
im Wechsel rotbraun - schwarz
</t>
    </r>
    <r>
      <rPr>
        <u/>
        <sz val="10"/>
        <color theme="1"/>
        <rFont val="Calibri"/>
        <family val="2"/>
        <scheme val="minor"/>
      </rPr>
      <t>Alle luftberührten Teile:</t>
    </r>
    <r>
      <rPr>
        <sz val="10"/>
        <color theme="1"/>
        <rFont val="Calibri"/>
        <family val="2"/>
        <scheme val="minor"/>
      </rPr>
      <t xml:space="preserve">
Sandstrahlentrostung
Teile entfetten
Grundanstrich: 1 x mit einer Lösemittelarmen Expoxid-Zinkstaub-Grundbeschichtung für Stahl
Zwischenanstrich: 1 x mit einer Lösemittelarmen Zwischenbeschichtung auf Epoxidharzbasis
Deckanstrich: 1 x  mit einer 2-komponentigen, seidenglänzenden Deckbeschichtung auf Acryl-Polyurethanbasis in RAL 7031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</si>
</sst>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4" fontId="0" fillId="0" borderId="0" xfId="1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44" fontId="0" fillId="0" borderId="1" xfId="1" applyFont="1" applyBorder="1"/>
    <xf numFmtId="0" fontId="0" fillId="0" borderId="1" xfId="0" applyBorder="1"/>
    <xf numFmtId="44" fontId="2" fillId="0" borderId="1" xfId="1" applyFont="1" applyBorder="1"/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44" fontId="2" fillId="2" borderId="1" xfId="1" applyFont="1" applyFill="1" applyBorder="1"/>
    <xf numFmtId="0" fontId="2" fillId="2" borderId="1" xfId="0" applyFont="1" applyFill="1" applyBorder="1"/>
    <xf numFmtId="0" fontId="2" fillId="0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4" fontId="2" fillId="0" borderId="1" xfId="1" applyFont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4" fontId="0" fillId="3" borderId="1" xfId="1" applyFont="1" applyFill="1" applyBorder="1"/>
    <xf numFmtId="0" fontId="0" fillId="3" borderId="1" xfId="0" applyFill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44" fontId="0" fillId="0" borderId="1" xfId="1" applyFont="1" applyBorder="1" applyProtection="1">
      <protection locked="0"/>
    </xf>
    <xf numFmtId="44" fontId="0" fillId="3" borderId="1" xfId="1" applyFont="1" applyFill="1" applyBorder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57792-E508-45C6-90E9-8B05F907FD60}">
  <dimension ref="A1:F57"/>
  <sheetViews>
    <sheetView tabSelected="1" topLeftCell="A16" zoomScaleNormal="100" workbookViewId="0">
      <selection activeCell="E28" sqref="E28"/>
    </sheetView>
  </sheetViews>
  <sheetFormatPr baseColWidth="10" defaultRowHeight="15" x14ac:dyDescent="0.25"/>
  <cols>
    <col min="1" max="1" width="17.5703125" style="2" bestFit="1" customWidth="1"/>
    <col min="2" max="3" width="11.42578125" style="2"/>
    <col min="4" max="4" width="104.5703125" customWidth="1"/>
    <col min="5" max="5" width="14.5703125" style="3" bestFit="1" customWidth="1"/>
    <col min="6" max="6" width="12.28515625" bestFit="1" customWidth="1"/>
  </cols>
  <sheetData>
    <row r="1" spans="1:6" ht="30" x14ac:dyDescent="0.25">
      <c r="D1" s="22" t="s">
        <v>54</v>
      </c>
    </row>
    <row r="3" spans="1:6" s="4" customFormat="1" x14ac:dyDescent="0.25">
      <c r="A3" s="5" t="s">
        <v>1</v>
      </c>
      <c r="B3" s="5" t="s">
        <v>3</v>
      </c>
      <c r="C3" s="5" t="s">
        <v>2</v>
      </c>
      <c r="D3" s="5" t="s">
        <v>4</v>
      </c>
      <c r="E3" s="23" t="s">
        <v>5</v>
      </c>
      <c r="F3" s="5" t="s">
        <v>6</v>
      </c>
    </row>
    <row r="4" spans="1:6" s="20" customFormat="1" x14ac:dyDescent="0.25">
      <c r="A4" s="16">
        <v>1</v>
      </c>
      <c r="B4" s="16"/>
      <c r="C4" s="16"/>
      <c r="D4" s="17" t="s">
        <v>12</v>
      </c>
      <c r="E4" s="18"/>
      <c r="F4" s="18">
        <f>SUM(F5:F8)</f>
        <v>0</v>
      </c>
    </row>
    <row r="5" spans="1:6" ht="45" x14ac:dyDescent="0.25">
      <c r="A5" s="11" t="s">
        <v>13</v>
      </c>
      <c r="B5" s="6">
        <v>1</v>
      </c>
      <c r="C5" s="6" t="s">
        <v>11</v>
      </c>
      <c r="D5" s="7" t="s">
        <v>16</v>
      </c>
      <c r="E5" s="31"/>
      <c r="F5" s="8">
        <f>E5*B5</f>
        <v>0</v>
      </c>
    </row>
    <row r="6" spans="1:6" ht="30" x14ac:dyDescent="0.25">
      <c r="A6" s="6" t="s">
        <v>14</v>
      </c>
      <c r="B6" s="6">
        <v>1</v>
      </c>
      <c r="C6" s="6" t="s">
        <v>11</v>
      </c>
      <c r="D6" s="7" t="s">
        <v>17</v>
      </c>
      <c r="E6" s="31"/>
      <c r="F6" s="8">
        <f>E6*B6</f>
        <v>0</v>
      </c>
    </row>
    <row r="7" spans="1:6" ht="30" x14ac:dyDescent="0.25">
      <c r="A7" s="6" t="s">
        <v>15</v>
      </c>
      <c r="B7" s="6">
        <v>1</v>
      </c>
      <c r="C7" s="6" t="s">
        <v>11</v>
      </c>
      <c r="D7" s="7" t="s">
        <v>18</v>
      </c>
      <c r="E7" s="31"/>
      <c r="F7" s="8">
        <f>E7*B7</f>
        <v>0</v>
      </c>
    </row>
    <row r="8" spans="1:6" ht="30" x14ac:dyDescent="0.25">
      <c r="A8" s="24" t="s">
        <v>58</v>
      </c>
      <c r="B8" s="25">
        <v>1</v>
      </c>
      <c r="C8" s="25" t="s">
        <v>11</v>
      </c>
      <c r="D8" s="26" t="s">
        <v>59</v>
      </c>
      <c r="E8" s="32"/>
      <c r="F8" s="27">
        <f>E8*B8</f>
        <v>0</v>
      </c>
    </row>
    <row r="9" spans="1:6" s="20" customFormat="1" x14ac:dyDescent="0.25">
      <c r="A9" s="16">
        <v>2</v>
      </c>
      <c r="B9" s="16"/>
      <c r="C9" s="16"/>
      <c r="D9" s="19" t="s">
        <v>19</v>
      </c>
      <c r="E9" s="18"/>
      <c r="F9" s="18">
        <f>SUM(F10:F13)</f>
        <v>0</v>
      </c>
    </row>
    <row r="10" spans="1:6" ht="30" x14ac:dyDescent="0.25">
      <c r="A10" s="6" t="s">
        <v>20</v>
      </c>
      <c r="B10" s="6">
        <v>1</v>
      </c>
      <c r="C10" s="6" t="s">
        <v>11</v>
      </c>
      <c r="D10" s="7" t="s">
        <v>24</v>
      </c>
      <c r="E10" s="31"/>
      <c r="F10" s="8">
        <f>E10*B10</f>
        <v>0</v>
      </c>
    </row>
    <row r="11" spans="1:6" x14ac:dyDescent="0.25">
      <c r="A11" s="6" t="s">
        <v>21</v>
      </c>
      <c r="B11" s="6">
        <v>1</v>
      </c>
      <c r="C11" s="6" t="s">
        <v>11</v>
      </c>
      <c r="D11" s="9" t="s">
        <v>25</v>
      </c>
      <c r="E11" s="31"/>
      <c r="F11" s="8">
        <f>E11*B11</f>
        <v>0</v>
      </c>
    </row>
    <row r="12" spans="1:6" x14ac:dyDescent="0.25">
      <c r="A12" s="6" t="s">
        <v>22</v>
      </c>
      <c r="B12" s="6">
        <v>1</v>
      </c>
      <c r="C12" s="6" t="s">
        <v>11</v>
      </c>
      <c r="D12" s="7" t="s">
        <v>26</v>
      </c>
      <c r="E12" s="31"/>
      <c r="F12" s="8">
        <f>E12*B12</f>
        <v>0</v>
      </c>
    </row>
    <row r="13" spans="1:6" ht="345" x14ac:dyDescent="0.25">
      <c r="A13" s="6" t="s">
        <v>23</v>
      </c>
      <c r="B13" s="6">
        <v>1</v>
      </c>
      <c r="C13" s="6" t="s">
        <v>11</v>
      </c>
      <c r="D13" s="30" t="s">
        <v>66</v>
      </c>
      <c r="E13" s="31"/>
      <c r="F13" s="8">
        <f>E13*B13</f>
        <v>0</v>
      </c>
    </row>
    <row r="14" spans="1:6" s="4" customFormat="1" x14ac:dyDescent="0.25">
      <c r="A14" s="16">
        <v>3</v>
      </c>
      <c r="B14" s="16"/>
      <c r="C14" s="16"/>
      <c r="D14" s="17" t="s">
        <v>27</v>
      </c>
      <c r="E14" s="18"/>
      <c r="F14" s="18">
        <f>SUM(F15:F28)</f>
        <v>0</v>
      </c>
    </row>
    <row r="15" spans="1:6" x14ac:dyDescent="0.25">
      <c r="A15" s="11" t="s">
        <v>60</v>
      </c>
      <c r="B15" s="6">
        <v>1</v>
      </c>
      <c r="C15" s="6" t="s">
        <v>0</v>
      </c>
      <c r="D15" s="7" t="s">
        <v>50</v>
      </c>
      <c r="E15" s="31"/>
      <c r="F15" s="8">
        <f>E15*B15</f>
        <v>0</v>
      </c>
    </row>
    <row r="16" spans="1:6" x14ac:dyDescent="0.25">
      <c r="A16" s="11" t="s">
        <v>49</v>
      </c>
      <c r="B16" s="6">
        <v>1</v>
      </c>
      <c r="C16" s="6" t="s">
        <v>0</v>
      </c>
      <c r="D16" s="7" t="s">
        <v>51</v>
      </c>
      <c r="E16" s="31"/>
      <c r="F16" s="8">
        <f>E16*B16</f>
        <v>0</v>
      </c>
    </row>
    <row r="17" spans="1:6" x14ac:dyDescent="0.25">
      <c r="A17" s="24" t="s">
        <v>61</v>
      </c>
      <c r="B17" s="25">
        <v>1</v>
      </c>
      <c r="C17" s="25" t="s">
        <v>0</v>
      </c>
      <c r="D17" s="26" t="s">
        <v>31</v>
      </c>
      <c r="E17" s="32"/>
      <c r="F17" s="27">
        <f>E17*B17</f>
        <v>0</v>
      </c>
    </row>
    <row r="18" spans="1:6" x14ac:dyDescent="0.25">
      <c r="A18" s="6" t="s">
        <v>28</v>
      </c>
      <c r="B18" s="6">
        <v>1</v>
      </c>
      <c r="C18" s="6" t="s">
        <v>0</v>
      </c>
      <c r="D18" s="9" t="s">
        <v>52</v>
      </c>
      <c r="E18" s="31"/>
      <c r="F18" s="8">
        <f>E18*B18</f>
        <v>0</v>
      </c>
    </row>
    <row r="19" spans="1:6" x14ac:dyDescent="0.25">
      <c r="A19" s="6" t="s">
        <v>56</v>
      </c>
      <c r="B19" s="6">
        <v>1</v>
      </c>
      <c r="C19" s="6" t="s">
        <v>7</v>
      </c>
      <c r="D19" s="7" t="s">
        <v>44</v>
      </c>
      <c r="E19" s="31"/>
      <c r="F19" s="8">
        <f>E19*B19</f>
        <v>0</v>
      </c>
    </row>
    <row r="20" spans="1:6" x14ac:dyDescent="0.25">
      <c r="A20" s="6" t="s">
        <v>29</v>
      </c>
      <c r="B20" s="6">
        <v>1</v>
      </c>
      <c r="C20" s="6" t="s">
        <v>7</v>
      </c>
      <c r="D20" s="7" t="s">
        <v>32</v>
      </c>
      <c r="E20" s="31"/>
      <c r="F20" s="8">
        <f>E20*B20</f>
        <v>0</v>
      </c>
    </row>
    <row r="21" spans="1:6" x14ac:dyDescent="0.25">
      <c r="A21" s="12" t="s">
        <v>48</v>
      </c>
      <c r="B21" s="6">
        <v>1</v>
      </c>
      <c r="C21" s="6" t="s">
        <v>0</v>
      </c>
      <c r="D21" s="7" t="s">
        <v>53</v>
      </c>
      <c r="E21" s="31"/>
      <c r="F21" s="8">
        <f>E21*B21</f>
        <v>0</v>
      </c>
    </row>
    <row r="22" spans="1:6" ht="30" x14ac:dyDescent="0.25">
      <c r="A22" s="6" t="s">
        <v>47</v>
      </c>
      <c r="B22" s="6">
        <v>1</v>
      </c>
      <c r="C22" s="6" t="s">
        <v>7</v>
      </c>
      <c r="D22" s="7" t="s">
        <v>33</v>
      </c>
      <c r="E22" s="31"/>
      <c r="F22" s="8">
        <f>E22*B22</f>
        <v>0</v>
      </c>
    </row>
    <row r="23" spans="1:6" x14ac:dyDescent="0.25">
      <c r="A23" s="24" t="s">
        <v>62</v>
      </c>
      <c r="B23" s="25">
        <v>1</v>
      </c>
      <c r="C23" s="25" t="s">
        <v>7</v>
      </c>
      <c r="D23" s="28" t="s">
        <v>34</v>
      </c>
      <c r="E23" s="32"/>
      <c r="F23" s="27">
        <f>E23*B23</f>
        <v>0</v>
      </c>
    </row>
    <row r="24" spans="1:6" x14ac:dyDescent="0.25">
      <c r="A24" s="24" t="s">
        <v>57</v>
      </c>
      <c r="B24" s="25">
        <v>1</v>
      </c>
      <c r="C24" s="25" t="s">
        <v>7</v>
      </c>
      <c r="D24" s="26" t="s">
        <v>35</v>
      </c>
      <c r="E24" s="32"/>
      <c r="F24" s="27">
        <f>E24*B24</f>
        <v>0</v>
      </c>
    </row>
    <row r="25" spans="1:6" x14ac:dyDescent="0.25">
      <c r="A25" s="24" t="s">
        <v>30</v>
      </c>
      <c r="B25" s="25">
        <v>4</v>
      </c>
      <c r="C25" s="25" t="s">
        <v>0</v>
      </c>
      <c r="D25" s="28" t="s">
        <v>36</v>
      </c>
      <c r="E25" s="32"/>
      <c r="F25" s="27">
        <f>E25*B25</f>
        <v>0</v>
      </c>
    </row>
    <row r="26" spans="1:6" ht="60" x14ac:dyDescent="0.25">
      <c r="A26" s="12" t="s">
        <v>63</v>
      </c>
      <c r="B26" s="6">
        <v>1</v>
      </c>
      <c r="C26" s="6" t="s">
        <v>0</v>
      </c>
      <c r="D26" s="7" t="s">
        <v>45</v>
      </c>
      <c r="E26" s="31"/>
      <c r="F26" s="8">
        <f>E26*B26</f>
        <v>0</v>
      </c>
    </row>
    <row r="27" spans="1:6" x14ac:dyDescent="0.25">
      <c r="A27" s="6" t="s">
        <v>64</v>
      </c>
      <c r="B27" s="6">
        <v>1</v>
      </c>
      <c r="C27" s="6" t="s">
        <v>0</v>
      </c>
      <c r="D27" s="7" t="s">
        <v>37</v>
      </c>
      <c r="E27" s="31"/>
      <c r="F27" s="8">
        <f>E27*B27</f>
        <v>0</v>
      </c>
    </row>
    <row r="28" spans="1:6" ht="60" x14ac:dyDescent="0.25">
      <c r="A28" s="6" t="s">
        <v>65</v>
      </c>
      <c r="B28" s="6">
        <v>1</v>
      </c>
      <c r="C28" s="6" t="s">
        <v>11</v>
      </c>
      <c r="D28" s="7" t="s">
        <v>38</v>
      </c>
      <c r="E28" s="31"/>
      <c r="F28" s="8">
        <f>E28*B28</f>
        <v>0</v>
      </c>
    </row>
    <row r="29" spans="1:6" s="4" customFormat="1" x14ac:dyDescent="0.25">
      <c r="A29" s="21">
        <v>4</v>
      </c>
      <c r="B29" s="16"/>
      <c r="C29" s="16"/>
      <c r="D29" s="17" t="s">
        <v>41</v>
      </c>
      <c r="E29" s="18"/>
      <c r="F29" s="18">
        <f>SUM(F30:F31)</f>
        <v>0</v>
      </c>
    </row>
    <row r="30" spans="1:6" ht="30" x14ac:dyDescent="0.25">
      <c r="A30" s="12" t="s">
        <v>39</v>
      </c>
      <c r="B30" s="6">
        <v>288</v>
      </c>
      <c r="C30" s="6" t="s">
        <v>43</v>
      </c>
      <c r="D30" s="7" t="s">
        <v>42</v>
      </c>
      <c r="E30" s="31"/>
      <c r="F30" s="8">
        <f>E30*B30</f>
        <v>0</v>
      </c>
    </row>
    <row r="31" spans="1:6" ht="45" x14ac:dyDescent="0.25">
      <c r="A31" s="12" t="s">
        <v>40</v>
      </c>
      <c r="B31" s="6">
        <v>1</v>
      </c>
      <c r="C31" s="6" t="s">
        <v>0</v>
      </c>
      <c r="D31" s="7" t="s">
        <v>46</v>
      </c>
      <c r="E31" s="31"/>
      <c r="F31" s="8">
        <f>E31*B31</f>
        <v>0</v>
      </c>
    </row>
    <row r="32" spans="1:6" x14ac:dyDescent="0.25">
      <c r="A32" s="13"/>
      <c r="B32" s="14"/>
      <c r="C32" s="14"/>
      <c r="D32" s="15"/>
      <c r="E32" s="10"/>
      <c r="F32" s="8"/>
    </row>
    <row r="33" spans="1:6" x14ac:dyDescent="0.25">
      <c r="A33" s="13"/>
      <c r="B33" s="14"/>
      <c r="C33" s="14"/>
      <c r="D33" s="15" t="s">
        <v>55</v>
      </c>
      <c r="E33" s="8"/>
      <c r="F33" s="8"/>
    </row>
    <row r="34" spans="1:6" x14ac:dyDescent="0.25">
      <c r="E34" s="8"/>
      <c r="F34" s="8"/>
    </row>
    <row r="35" spans="1:6" x14ac:dyDescent="0.25">
      <c r="E35" s="8"/>
      <c r="F35" s="8"/>
    </row>
    <row r="36" spans="1:6" x14ac:dyDescent="0.25">
      <c r="D36" s="29"/>
      <c r="E36" s="10" t="s">
        <v>10</v>
      </c>
      <c r="F36" s="10">
        <f>(F4+F9+F14+F29)</f>
        <v>0</v>
      </c>
    </row>
    <row r="37" spans="1:6" x14ac:dyDescent="0.25">
      <c r="E37" s="10" t="s">
        <v>8</v>
      </c>
      <c r="F37" s="10">
        <f>F36*0.19</f>
        <v>0</v>
      </c>
    </row>
    <row r="38" spans="1:6" x14ac:dyDescent="0.25">
      <c r="D38" s="1"/>
      <c r="E38" s="10" t="s">
        <v>9</v>
      </c>
      <c r="F38" s="10">
        <f>SUM(F36:F37)</f>
        <v>0</v>
      </c>
    </row>
    <row r="39" spans="1:6" x14ac:dyDescent="0.25">
      <c r="F39" s="3"/>
    </row>
    <row r="40" spans="1:6" x14ac:dyDescent="0.25">
      <c r="F40" s="3"/>
    </row>
    <row r="41" spans="1:6" x14ac:dyDescent="0.25">
      <c r="F41" s="3"/>
    </row>
    <row r="42" spans="1:6" x14ac:dyDescent="0.25">
      <c r="F42" s="3"/>
    </row>
    <row r="43" spans="1:6" x14ac:dyDescent="0.25">
      <c r="F43" s="3"/>
    </row>
    <row r="44" spans="1:6" x14ac:dyDescent="0.25">
      <c r="F44" s="3"/>
    </row>
    <row r="45" spans="1:6" x14ac:dyDescent="0.25">
      <c r="F45" s="3"/>
    </row>
    <row r="46" spans="1:6" x14ac:dyDescent="0.25">
      <c r="F46" s="3"/>
    </row>
    <row r="47" spans="1:6" x14ac:dyDescent="0.25">
      <c r="F47" s="3"/>
    </row>
    <row r="48" spans="1:6" x14ac:dyDescent="0.25">
      <c r="F48" s="3"/>
    </row>
    <row r="49" spans="6:6" x14ac:dyDescent="0.25">
      <c r="F49" s="3"/>
    </row>
    <row r="50" spans="6:6" x14ac:dyDescent="0.25">
      <c r="F50" s="3"/>
    </row>
    <row r="51" spans="6:6" x14ac:dyDescent="0.25">
      <c r="F51" s="3"/>
    </row>
    <row r="52" spans="6:6" x14ac:dyDescent="0.25">
      <c r="F52" s="3"/>
    </row>
    <row r="53" spans="6:6" x14ac:dyDescent="0.25">
      <c r="F53" s="3"/>
    </row>
    <row r="54" spans="6:6" x14ac:dyDescent="0.25">
      <c r="F54" s="3"/>
    </row>
    <row r="55" spans="6:6" x14ac:dyDescent="0.25">
      <c r="F55" s="3"/>
    </row>
    <row r="56" spans="6:6" x14ac:dyDescent="0.25">
      <c r="F56" s="3"/>
    </row>
    <row r="57" spans="6:6" x14ac:dyDescent="0.25">
      <c r="F57" s="3"/>
    </row>
  </sheetData>
  <sheetProtection algorithmName="SHA-512" hashValue="Qdka5dP1iwtDDGs5Z8wXbMHTSXncCmsGO2HHOI8P+gvA4omLL1Q7fkMzWpnyTslQ28SPTlNhl0QHXb+Hm5hVkg==" saltValue="FePNqqjwibYH81PYleWCAA==" spinCount="100000" sheet="1" objects="1" scenarios="1" select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WVER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Leimbach, Andreas</dc:creator>
  <cp:lastModifiedBy>Sven Salden</cp:lastModifiedBy>
  <dcterms:created xsi:type="dcterms:W3CDTF">2024-08-13T11:23:33Z</dcterms:created>
  <dcterms:modified xsi:type="dcterms:W3CDTF">2026-07-15T05:06:04Z</dcterms:modified>
</cp:coreProperties>
</file>